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<sst xmlns="http://schemas.openxmlformats.org/spreadsheetml/2006/main" count="161" uniqueCount="59">
  <si>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</si>
  <si>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</si>
  <si>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</si>
  <si>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</si>
  <si>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</si>
  <si>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</si>
  <si>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</si>
  <si>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</si>
  <si>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</si>
  <si>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</si>
  <si>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</si>
  <si>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</si>
  <si>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</si>
  <si>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</si>
  <si>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</si>
  <si>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</si>
  <si>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</si>
  <si>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</si>
  <si>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</si>
  <si>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</si>
  <si>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</si>
  <si>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</si>
  <si>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</si>
  <si>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</si>
  <si>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</si>
  <si>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</si>
  <si>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</si>
  <si>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</si>
  <si>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</si>
  <si>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</si>
  <si>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</si>
  <si>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</si>
  <si>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</si>
  <si>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</si>
  <si>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</si>
  <si>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</si>
  <si>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NS 2011</t>
  </si>
  <si>
    <t xml:space="preserve">Cickova </t>
  </si>
  <si>
    <t>Tatiana</t>
  </si>
  <si>
    <t>002279</t>
  </si>
  <si>
    <t>Super liga</t>
  </si>
  <si>
    <t>Unirea</t>
  </si>
  <si>
    <t>Uritu</t>
  </si>
  <si>
    <t>Alexandra-Denisa</t>
  </si>
  <si>
    <t>Rumunija</t>
  </si>
  <si>
    <t>Tofant</t>
  </si>
  <si>
    <t>Ana</t>
  </si>
  <si>
    <t>001172</t>
  </si>
  <si>
    <t>Panonija</t>
  </si>
  <si>
    <t>Lorenc-Černek</t>
  </si>
  <si>
    <t>Adriana</t>
  </si>
  <si>
    <t>003088</t>
  </si>
  <si>
    <t>Vukšić</t>
  </si>
  <si>
    <t>Danijela</t>
  </si>
  <si>
    <t>002278</t>
  </si>
  <si>
    <t>matični klub Unirea</t>
  </si>
  <si>
    <t>Spore</t>
  </si>
  <si>
    <t>Florika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</si>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</sst>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C1" zoomScale="110" zoomScaleNormal="110" zoomScaleSheetLayoutView="90" workbookViewId="0">
      <selection activeCell="H13" sqref="H1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1998</v>
      </c>
      <c r="E4" s="22">
        <v>5</v>
      </c>
      <c r="F4" s="22">
        <v>27</v>
      </c>
      <c r="G4" s="14">
        <f t="shared" ref="G4" si="0">DATE(D4,E4,F4)</f>
        <v>35942</v>
      </c>
      <c r="H4" s="15" t="s">
        <v>39</v>
      </c>
      <c r="I4" s="44" t="s">
        <v>40</v>
      </c>
      <c r="J4" s="16" t="s">
        <v>41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2002</v>
      </c>
      <c r="E5" s="22">
        <v>10</v>
      </c>
      <c r="F5" s="22">
        <v>11</v>
      </c>
      <c r="G5" s="14">
        <f t="shared" ref="G5:G68" si="1">DATE(D5,E5,F5)</f>
        <v>37540</v>
      </c>
      <c r="H5" s="15"/>
      <c r="I5" s="44" t="s">
        <v>40</v>
      </c>
      <c r="J5" s="16" t="s">
        <v>44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46</v>
      </c>
      <c r="D6" s="22">
        <v>1999</v>
      </c>
      <c r="E6" s="22">
        <v>3</v>
      </c>
      <c r="F6" s="22">
        <v>12</v>
      </c>
      <c r="G6" s="14">
        <f t="shared" si="1"/>
        <v>36231</v>
      </c>
      <c r="H6" s="15" t="s">
        <v>47</v>
      </c>
      <c r="I6" s="44" t="s">
        <v>40</v>
      </c>
      <c r="J6" s="16" t="s">
        <v>48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49</v>
      </c>
      <c r="C7" s="26" t="s">
        <v>50</v>
      </c>
      <c r="D7" s="22">
        <v>1986</v>
      </c>
      <c r="E7" s="22">
        <v>7</v>
      </c>
      <c r="F7" s="22">
        <v>13</v>
      </c>
      <c r="G7" s="14">
        <f t="shared" si="1"/>
        <v>31606</v>
      </c>
      <c r="H7" s="15" t="s">
        <v>51</v>
      </c>
      <c r="I7" s="44" t="s">
        <v>40</v>
      </c>
      <c r="J7" s="16" t="s">
        <v>48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52</v>
      </c>
      <c r="C8" s="26" t="s">
        <v>53</v>
      </c>
      <c r="D8" s="22">
        <v>2006</v>
      </c>
      <c r="E8" s="22">
        <v>12</v>
      </c>
      <c r="F8" s="22">
        <v>12</v>
      </c>
      <c r="G8" s="14">
        <f t="shared" si="1"/>
        <v>39063</v>
      </c>
      <c r="H8" s="15" t="s">
        <v>54</v>
      </c>
      <c r="I8" s="44" t="s">
        <v>40</v>
      </c>
      <c r="J8" s="16" t="s">
        <v>55</v>
      </c>
      <c r="K8" s="26" t="s">
        <v>36</v>
      </c>
      <c r="L8" s="15" t="s">
        <v>4</v>
      </c>
      <c r="N8" s="32"/>
    </row>
    <row r="9" spans="1:14" ht="23.45" customHeight="1" x14ac:dyDescent="0.25">
      <c r="A9" s="13">
        <v>6</v>
      </c>
      <c r="B9" s="26" t="s">
        <v>56</v>
      </c>
      <c r="C9" s="26" t="s">
        <v>57</v>
      </c>
      <c r="D9" s="22">
        <v>1973</v>
      </c>
      <c r="E9" s="22">
        <v>4</v>
      </c>
      <c r="F9" s="22">
        <v>11</v>
      </c>
      <c r="G9" s="14">
        <f t="shared" si="1"/>
        <v>26765</v>
      </c>
      <c r="H9" s="15"/>
      <c r="I9" s="44"/>
      <c r="J9" s="16" t="s">
        <v>58</v>
      </c>
      <c r="K9" s="26"/>
      <c r="L9" s="15"/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NS 2011</v>
      </c>
      <c r="C2" s="4" t="str">
        <f>obrazac!B4</f>
        <v xml:space="preserve">Cickova </v>
      </c>
      <c r="D2" s="4" t="str">
        <f>obrazac!C4</f>
        <v>Tatiana</v>
      </c>
      <c r="E2" s="39">
        <f>obrazac!G4</f>
        <v>35942</v>
      </c>
      <c r="F2" s="4" t="str">
        <f>obrazac!H4</f>
        <v>002279</v>
      </c>
      <c r="G2" s="4" t="str">
        <f>obrazac!J4</f>
        <v>Unirea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NS 2011</v>
      </c>
      <c r="C3" s="4" t="str">
        <f>obrazac!B5</f>
        <v>Uritu</v>
      </c>
      <c r="D3" s="4" t="str">
        <f>obrazac!C5</f>
        <v>Alexandra-Denisa</v>
      </c>
      <c r="E3" s="39">
        <f>obrazac!G5</f>
        <v>37540</v>
      </c>
      <c r="F3" s="4">
        <f>obrazac!H5</f>
        <v>0</v>
      </c>
      <c r="G3" s="4" t="str">
        <f>obrazac!J5</f>
        <v>Rumunija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NS 2011</v>
      </c>
      <c r="C4" s="4" t="str">
        <f>obrazac!B6</f>
        <v>Tofant</v>
      </c>
      <c r="D4" s="4" t="str">
        <f>obrazac!C6</f>
        <v>Ana</v>
      </c>
      <c r="E4" s="39">
        <f>obrazac!G6</f>
        <v>36231</v>
      </c>
      <c r="F4" s="4" t="str">
        <f>obrazac!H6</f>
        <v>001172</v>
      </c>
      <c r="G4" s="4" t="str">
        <f>obrazac!J6</f>
        <v>Panonija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NS 2011</v>
      </c>
      <c r="C5" s="4" t="str">
        <f>obrazac!B7</f>
        <v>Lorenc-Černek</v>
      </c>
      <c r="D5" s="4" t="str">
        <f>obrazac!C7</f>
        <v>Adriana</v>
      </c>
      <c r="E5" s="39">
        <f>obrazac!G7</f>
        <v>31606</v>
      </c>
      <c r="F5" s="4" t="str">
        <f>obrazac!H7</f>
        <v>003088</v>
      </c>
      <c r="G5" s="4" t="str">
        <f>obrazac!J7</f>
        <v>Panonija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NS 2011</v>
      </c>
      <c r="C6" s="4" t="str">
        <f>obrazac!B8</f>
        <v>Vukšić</v>
      </c>
      <c r="D6" s="4" t="str">
        <f>obrazac!C8</f>
        <v>Danijela</v>
      </c>
      <c r="E6" s="39">
        <f>obrazac!G8</f>
        <v>39063</v>
      </c>
      <c r="F6" s="4" t="str">
        <f>obrazac!H8</f>
        <v>002278</v>
      </c>
      <c r="G6" s="4" t="str">
        <f>obrazac!J8</f>
        <v>matični klub Unirea</v>
      </c>
      <c r="H6" s="4" t="str">
        <f>obrazac!K8</f>
        <v>NS 2011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NS 2011</v>
      </c>
      <c r="C7" s="4" t="str">
        <f>obrazac!B9</f>
        <v>Spore</v>
      </c>
      <c r="D7" s="4" t="str">
        <f>obrazac!C9</f>
        <v>Florika</v>
      </c>
      <c r="E7" s="39">
        <f>obrazac!G9</f>
        <v>26765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NS 2011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NS 2011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NS 2011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NS 2011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NS 2011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NS 2011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NS 2011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NS 2011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NS 2011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NS 2011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NS 2011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NS 2011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NS 2011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NS 2011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NS 2011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NS 2011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NS 2011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NS 2011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NS 2011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NS 2011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NS 2011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NS 2011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NS 2011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NS 2011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NS 2011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NS 2011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NS 2011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NS 2011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NS 2011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NS 2011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NS 2011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NS 2011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NS 2011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NS 2011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NS 2011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NS 2011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NS 2011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NS 2011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NS 2011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NS 2011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NS 2011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NS 2011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NS 2011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NS 2011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NS 2011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NS 2011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NS 2011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NS 2011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NS 2011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NS 2011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NS 2011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NS 2011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NS 2011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NS 2011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NS 2011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NS 2011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NS 2011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NS 2011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NS 2011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NS 2011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NS 2011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NS 2011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NS 2011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NS 2011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NS 2011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NS 2011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NS 2011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NS 2011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NS 2011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NS 2011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NS 2011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NS 2011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NS 2011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NS 2011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NS 2011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NS 2011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NS 2011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NS 2011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NS 2011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NS 2011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NS 2011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NS 2011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NS 2011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2021-08-13T10:43:24Z</cp:lastPrinted>
  <dcterms:created xsi:type="dcterms:W3CDTF">2010-04-06T09:57:42Z</dcterms:created>
  <dcterms:modified xsi:type="dcterms:W3CDTF">2021-09-03T11:42:57Z</dcterms:modified>
</cp:coreProperties>
</file>